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175" windowHeight="1017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8" i="1"/>
  <c r="I8"/>
  <c r="J8"/>
  <c r="K8"/>
  <c r="G8"/>
  <c r="H12"/>
  <c r="I12"/>
  <c r="J12"/>
  <c r="K12"/>
  <c r="G12"/>
  <c r="F19" l="1"/>
  <c r="G19"/>
  <c r="H19"/>
  <c r="I19"/>
  <c r="J19"/>
  <c r="K19"/>
  <c r="F20"/>
  <c r="G20"/>
  <c r="H20"/>
  <c r="I20"/>
  <c r="J20"/>
  <c r="K20"/>
  <c r="F21"/>
  <c r="G21"/>
  <c r="H21"/>
  <c r="I21"/>
  <c r="J21"/>
  <c r="K21"/>
  <c r="F22"/>
  <c r="G22"/>
  <c r="G27" s="1"/>
  <c r="G33" s="1"/>
  <c r="H22"/>
  <c r="H27" s="1"/>
  <c r="H33" s="1"/>
  <c r="I22"/>
  <c r="I27" s="1"/>
  <c r="I33" s="1"/>
  <c r="J22"/>
  <c r="J27" s="1"/>
  <c r="J33" s="1"/>
  <c r="K22"/>
  <c r="K27" s="1"/>
  <c r="K33" s="1"/>
  <c r="F27"/>
  <c r="F26" s="1"/>
  <c r="F28"/>
  <c r="G28"/>
  <c r="G34" s="1"/>
  <c r="F29"/>
  <c r="G29"/>
  <c r="H29"/>
  <c r="I29"/>
  <c r="J29"/>
  <c r="K29"/>
  <c r="F33"/>
  <c r="F32" s="1"/>
  <c r="F34"/>
  <c r="J28" l="1"/>
  <c r="J34" s="1"/>
  <c r="J32" s="1"/>
  <c r="K28"/>
  <c r="K34" s="1"/>
  <c r="K32" s="1"/>
  <c r="I28"/>
  <c r="I34" s="1"/>
  <c r="I32" s="1"/>
  <c r="H28"/>
  <c r="H34" s="1"/>
  <c r="H32" s="1"/>
  <c r="G26"/>
  <c r="G32"/>
  <c r="K26" l="1"/>
  <c r="J26"/>
  <c r="I26"/>
  <c r="H26"/>
</calcChain>
</file>

<file path=xl/sharedStrings.xml><?xml version="1.0" encoding="utf-8"?>
<sst xmlns="http://schemas.openxmlformats.org/spreadsheetml/2006/main" count="156" uniqueCount="65">
  <si>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</si>
  <si>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</si>
  <si>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</si>
  <si>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</si>
  <si>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</si>
  <si>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</si>
  <si>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</si>
  <si>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</si>
  <si>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</si>
  <si>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</si>
  <si>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</si>
  <si>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</si>
  <si>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</si>
  <si>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</si>
  <si>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 01 02010 01 0000 110)</t>
  </si>
  <si>
    <t>тыс. руб.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</si>
  <si>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</si>
  <si>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</si>
  <si>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</si>
  <si>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</si>
  <si>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</si>
  <si>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</si>
  <si>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</si>
  <si>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 (КБК 1 01 02020 01 0000 110)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</si>
  <si>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</si>
  <si>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</si>
  <si>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</si>
  <si>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</si>
  <si>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</si>
  <si>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соответсвии со статьей 228 Налогового Кодекса Российской федерации, облагаемых по ставке (13 %, 35%), всего (КБК 1 01 02030 01 0000 110)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</si>
  <si>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</si>
  <si>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</si>
  <si>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</si>
  <si>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1 01 02040 01 0000 110)</t>
  </si>
  <si>
    <t>12</t>
  </si>
  <si>
    <t>13</t>
  </si>
  <si>
    <t>14</t>
  </si>
  <si>
    <t>V. Общая сумма доходов, всего</t>
  </si>
  <si>
    <t>15</t>
  </si>
  <si>
    <t>VI. Налоговые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</si>
  <si>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</si>
  <si>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</si>
  <si>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</si>
  <si>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</si>
  <si>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</si>
  <si>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</si>
  <si>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</si>
  <si>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</si>
  <si>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</si>
  <si>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</si>
  <si>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</si>
  <si>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</si>
  <si>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</si>
  <si>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</si>
  <si>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</si>
  <si>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</si>
  <si>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</si>
  <si>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</si>
  <si>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</si>
  <si>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</si>
  <si>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</si>
  <si>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</si>
  <si>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</si>
  <si>
    <t xml:space="preserve">Приложение 25.2 - Налог на доходы физических лиц                                             </t>
  </si>
  <si>
    <t>Приложение №4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</si>
</sst>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0" xfId="0" applyNumberFormat="1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D22" workbookViewId="0">
      <selection activeCell="H1" sqref="H1:K1"/>
    </sheetView>
  </sheetViews>
  <sheetFormatPr defaultRowHeight="15"/>
  <cols>
    <col min="1" max="2" width="4.7109375" style="1" customWidth="1"/>
    <col min="3" max="3" width="8.7109375" style="2" customWidth="1"/>
    <col min="4" max="4" width="55.140625" style="16" customWidth="1"/>
    <col min="5" max="5" width="10.7109375" style="1" customWidth="1"/>
    <col min="6" max="11" width="10.7109375" style="3" customWidth="1"/>
  </cols>
  <sheetData>
    <row r="1" spans="1:11" ht="50.25" customHeight="1">
      <c r="H1" s="19" t="s">
        <v>64</v>
      </c>
      <c r="I1" s="20"/>
      <c r="J1" s="20"/>
      <c r="K1" s="20"/>
    </row>
    <row r="2" spans="1:11">
      <c r="A2" s="17" t="s">
        <v>63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4"/>
      <c r="B4" s="4"/>
      <c r="C4" s="5"/>
      <c r="D4" s="13"/>
      <c r="E4" s="4"/>
      <c r="F4" s="6"/>
      <c r="G4" s="6"/>
      <c r="H4" s="6"/>
      <c r="I4" s="6"/>
      <c r="J4" s="6"/>
      <c r="K4" s="6"/>
    </row>
    <row r="5" spans="1:11" ht="31.5">
      <c r="A5" s="7" t="s">
        <v>1</v>
      </c>
      <c r="B5" s="7" t="s">
        <v>2</v>
      </c>
      <c r="C5" s="8" t="s">
        <v>3</v>
      </c>
      <c r="D5" s="14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</row>
    <row r="6" spans="1:11" ht="56.25">
      <c r="A6" s="4" t="s">
        <v>12</v>
      </c>
      <c r="B6" s="4" t="s">
        <v>2</v>
      </c>
      <c r="C6" s="5" t="s">
        <v>13</v>
      </c>
      <c r="D6" s="15" t="s">
        <v>14</v>
      </c>
      <c r="E6" s="4" t="s">
        <v>15</v>
      </c>
      <c r="F6" s="9">
        <v>3494992.21</v>
      </c>
      <c r="G6" s="9">
        <v>3744610.9</v>
      </c>
      <c r="H6" s="9">
        <v>4113142.8</v>
      </c>
      <c r="I6" s="9">
        <v>4569389</v>
      </c>
      <c r="J6" s="9">
        <v>5055041</v>
      </c>
      <c r="K6" s="9">
        <v>5592447</v>
      </c>
    </row>
    <row r="7" spans="1:11">
      <c r="A7" s="4" t="s">
        <v>12</v>
      </c>
      <c r="B7" s="4" t="s">
        <v>2</v>
      </c>
      <c r="C7" s="5" t="s">
        <v>16</v>
      </c>
      <c r="D7" s="13" t="s">
        <v>17</v>
      </c>
      <c r="E7" s="4" t="s">
        <v>15</v>
      </c>
      <c r="F7" s="9">
        <v>208821.01</v>
      </c>
      <c r="G7" s="9">
        <v>258816</v>
      </c>
      <c r="H7" s="9">
        <v>279521</v>
      </c>
      <c r="I7" s="9">
        <v>293497</v>
      </c>
      <c r="J7" s="9">
        <v>311107</v>
      </c>
      <c r="K7" s="9">
        <v>329773</v>
      </c>
    </row>
    <row r="8" spans="1:11">
      <c r="A8" s="4" t="s">
        <v>12</v>
      </c>
      <c r="B8" s="4" t="s">
        <v>2</v>
      </c>
      <c r="C8" s="5" t="s">
        <v>18</v>
      </c>
      <c r="D8" s="13" t="s">
        <v>19</v>
      </c>
      <c r="E8" s="4" t="s">
        <v>15</v>
      </c>
      <c r="F8" s="9">
        <v>3286171.2</v>
      </c>
      <c r="G8" s="9">
        <f>SUM(G6-G7)</f>
        <v>3485794.9</v>
      </c>
      <c r="H8" s="9">
        <f t="shared" ref="H8:K8" si="0">SUM(H6-H7)</f>
        <v>3833621.8</v>
      </c>
      <c r="I8" s="9">
        <f t="shared" si="0"/>
        <v>4275892</v>
      </c>
      <c r="J8" s="9">
        <f t="shared" si="0"/>
        <v>4743934</v>
      </c>
      <c r="K8" s="9">
        <f t="shared" si="0"/>
        <v>5262674</v>
      </c>
    </row>
    <row r="9" spans="1:11">
      <c r="A9" s="4" t="s">
        <v>12</v>
      </c>
      <c r="B9" s="4" t="s">
        <v>2</v>
      </c>
      <c r="C9" s="5" t="s">
        <v>20</v>
      </c>
      <c r="D9" s="13" t="s">
        <v>21</v>
      </c>
      <c r="E9" s="4" t="s">
        <v>15</v>
      </c>
      <c r="F9" s="9">
        <v>427268.5</v>
      </c>
      <c r="G9" s="9">
        <v>475383.93300000002</v>
      </c>
      <c r="H9" s="9">
        <v>525706.62600000005</v>
      </c>
      <c r="I9" s="9">
        <v>571053.5</v>
      </c>
      <c r="J9" s="9">
        <v>567273.69999999995</v>
      </c>
      <c r="K9" s="9">
        <v>584546.06000000006</v>
      </c>
    </row>
    <row r="10" spans="1:11" ht="56.25">
      <c r="A10" s="4" t="s">
        <v>12</v>
      </c>
      <c r="B10" s="4" t="s">
        <v>2</v>
      </c>
      <c r="C10" s="5" t="s">
        <v>22</v>
      </c>
      <c r="D10" s="15" t="s">
        <v>23</v>
      </c>
      <c r="E10" s="4" t="s">
        <v>15</v>
      </c>
      <c r="F10" s="9">
        <v>370465.5</v>
      </c>
      <c r="G10" s="9">
        <v>359351.5</v>
      </c>
      <c r="H10" s="9">
        <v>366538</v>
      </c>
      <c r="I10" s="9">
        <v>420653.2</v>
      </c>
      <c r="J10" s="9">
        <v>445892.4</v>
      </c>
      <c r="K10" s="9">
        <v>454810.3</v>
      </c>
    </row>
    <row r="11" spans="1:11">
      <c r="A11" s="4" t="s">
        <v>12</v>
      </c>
      <c r="B11" s="4" t="s">
        <v>2</v>
      </c>
      <c r="C11" s="5" t="s">
        <v>24</v>
      </c>
      <c r="D11" s="13" t="s">
        <v>25</v>
      </c>
      <c r="E11" s="4" t="s">
        <v>15</v>
      </c>
      <c r="F11" s="9">
        <v>16911.54</v>
      </c>
      <c r="G11" s="9">
        <v>15872.3</v>
      </c>
      <c r="H11" s="9">
        <v>17308</v>
      </c>
      <c r="I11" s="9">
        <v>19651.54</v>
      </c>
      <c r="J11" s="9">
        <v>20594.62</v>
      </c>
      <c r="K11" s="9">
        <v>21202</v>
      </c>
    </row>
    <row r="12" spans="1:11">
      <c r="A12" s="4" t="s">
        <v>12</v>
      </c>
      <c r="B12" s="4" t="s">
        <v>2</v>
      </c>
      <c r="C12" s="5" t="s">
        <v>26</v>
      </c>
      <c r="D12" s="13" t="s">
        <v>27</v>
      </c>
      <c r="E12" s="4" t="s">
        <v>15</v>
      </c>
      <c r="F12" s="9">
        <v>2198.5</v>
      </c>
      <c r="G12" s="9">
        <f>SUM(G11*13%)</f>
        <v>2063.3989999999999</v>
      </c>
      <c r="H12" s="9">
        <f t="shared" ref="H12:K12" si="1">SUM(H11*13%)</f>
        <v>2250.04</v>
      </c>
      <c r="I12" s="9">
        <f t="shared" si="1"/>
        <v>2554.7002000000002</v>
      </c>
      <c r="J12" s="9">
        <f t="shared" si="1"/>
        <v>2677.3006</v>
      </c>
      <c r="K12" s="9">
        <f t="shared" si="1"/>
        <v>2756.26</v>
      </c>
    </row>
    <row r="13" spans="1:11" ht="33.75">
      <c r="A13" s="4" t="s">
        <v>12</v>
      </c>
      <c r="B13" s="4" t="s">
        <v>2</v>
      </c>
      <c r="C13" s="5" t="s">
        <v>28</v>
      </c>
      <c r="D13" s="13" t="s">
        <v>29</v>
      </c>
      <c r="E13" s="4" t="s">
        <v>15</v>
      </c>
      <c r="F13" s="9"/>
      <c r="G13" s="9">
        <v>17692</v>
      </c>
      <c r="H13" s="9">
        <v>15641</v>
      </c>
      <c r="I13" s="9">
        <v>16108</v>
      </c>
      <c r="J13" s="9">
        <v>16752</v>
      </c>
      <c r="K13" s="9">
        <v>17424</v>
      </c>
    </row>
    <row r="14" spans="1:11">
      <c r="A14" s="4" t="s">
        <v>12</v>
      </c>
      <c r="B14" s="4" t="s">
        <v>2</v>
      </c>
      <c r="C14" s="5" t="s">
        <v>30</v>
      </c>
      <c r="D14" s="13" t="s">
        <v>25</v>
      </c>
      <c r="E14" s="4" t="s">
        <v>15</v>
      </c>
      <c r="F14" s="9"/>
      <c r="G14" s="9">
        <v>17692</v>
      </c>
      <c r="H14" s="9">
        <v>15641</v>
      </c>
      <c r="I14" s="9">
        <v>16108</v>
      </c>
      <c r="J14" s="9">
        <v>16752</v>
      </c>
      <c r="K14" s="9">
        <v>17424</v>
      </c>
    </row>
    <row r="15" spans="1:11">
      <c r="A15" s="4" t="s">
        <v>12</v>
      </c>
      <c r="B15" s="4" t="s">
        <v>2</v>
      </c>
      <c r="C15" s="5" t="s">
        <v>31</v>
      </c>
      <c r="D15" s="13" t="s">
        <v>27</v>
      </c>
      <c r="E15" s="4" t="s">
        <v>15</v>
      </c>
      <c r="F15" s="9"/>
      <c r="G15" s="9">
        <v>2300</v>
      </c>
      <c r="H15" s="9">
        <v>2033</v>
      </c>
      <c r="I15" s="9">
        <v>2094</v>
      </c>
      <c r="J15" s="9">
        <v>2178</v>
      </c>
      <c r="K15" s="9">
        <v>2265</v>
      </c>
    </row>
    <row r="16" spans="1:11" ht="45">
      <c r="A16" s="4" t="s">
        <v>12</v>
      </c>
      <c r="B16" s="4" t="s">
        <v>2</v>
      </c>
      <c r="C16" s="5" t="s">
        <v>32</v>
      </c>
      <c r="D16" s="15" t="s">
        <v>33</v>
      </c>
      <c r="E16" s="4" t="s">
        <v>15</v>
      </c>
      <c r="F16" s="9">
        <v>1426.9</v>
      </c>
      <c r="G16" s="9">
        <v>4892</v>
      </c>
      <c r="H16" s="9">
        <v>3589.7</v>
      </c>
      <c r="I16" s="9">
        <v>3700</v>
      </c>
      <c r="J16" s="9">
        <v>3853</v>
      </c>
      <c r="K16" s="9">
        <v>3969</v>
      </c>
    </row>
    <row r="17" spans="1:11">
      <c r="A17" s="4" t="s">
        <v>12</v>
      </c>
      <c r="B17" s="4" t="s">
        <v>2</v>
      </c>
      <c r="C17" s="5" t="s">
        <v>34</v>
      </c>
      <c r="D17" s="13" t="s">
        <v>25</v>
      </c>
      <c r="E17" s="4" t="s">
        <v>15</v>
      </c>
      <c r="F17" s="9">
        <v>1426.9</v>
      </c>
      <c r="G17" s="9">
        <v>1467.69</v>
      </c>
      <c r="H17" s="9">
        <v>3589.7</v>
      </c>
      <c r="I17" s="9">
        <v>3700</v>
      </c>
      <c r="J17" s="9">
        <v>3853</v>
      </c>
      <c r="K17" s="9">
        <v>3969</v>
      </c>
    </row>
    <row r="18" spans="1:11">
      <c r="A18" s="4" t="s">
        <v>12</v>
      </c>
      <c r="B18" s="4" t="s">
        <v>2</v>
      </c>
      <c r="C18" s="5" t="s">
        <v>35</v>
      </c>
      <c r="D18" s="13" t="s">
        <v>27</v>
      </c>
      <c r="E18" s="4" t="s">
        <v>15</v>
      </c>
      <c r="F18" s="9">
        <v>185.5</v>
      </c>
      <c r="G18" s="9">
        <v>636</v>
      </c>
      <c r="H18" s="9">
        <v>467</v>
      </c>
      <c r="I18" s="9">
        <v>481</v>
      </c>
      <c r="J18" s="9">
        <v>501</v>
      </c>
      <c r="K18" s="9">
        <v>516</v>
      </c>
    </row>
    <row r="19" spans="1:11">
      <c r="A19" s="4" t="s">
        <v>12</v>
      </c>
      <c r="B19" s="4" t="s">
        <v>2</v>
      </c>
      <c r="C19" s="5" t="s">
        <v>36</v>
      </c>
      <c r="D19" s="13" t="s">
        <v>37</v>
      </c>
      <c r="E19" s="4" t="s">
        <v>15</v>
      </c>
      <c r="F19" s="9">
        <f t="shared" ref="F19:K19" si="2">F6+F10+F13+F16</f>
        <v>3866884.61</v>
      </c>
      <c r="G19" s="9">
        <f t="shared" si="2"/>
        <v>4126546.4</v>
      </c>
      <c r="H19" s="9">
        <f t="shared" si="2"/>
        <v>4498911.5</v>
      </c>
      <c r="I19" s="9">
        <f t="shared" si="2"/>
        <v>5009850.2</v>
      </c>
      <c r="J19" s="9">
        <f t="shared" si="2"/>
        <v>5521538.4000000004</v>
      </c>
      <c r="K19" s="9">
        <f t="shared" si="2"/>
        <v>6068650.2999999998</v>
      </c>
    </row>
    <row r="20" spans="1:11">
      <c r="A20" s="4" t="s">
        <v>12</v>
      </c>
      <c r="B20" s="4" t="s">
        <v>2</v>
      </c>
      <c r="C20" s="5" t="s">
        <v>38</v>
      </c>
      <c r="D20" s="13" t="s">
        <v>39</v>
      </c>
      <c r="E20" s="4" t="s">
        <v>15</v>
      </c>
      <c r="F20" s="9">
        <f t="shared" ref="F20:K20" si="3">F7</f>
        <v>208821.01</v>
      </c>
      <c r="G20" s="9">
        <f t="shared" si="3"/>
        <v>258816</v>
      </c>
      <c r="H20" s="9">
        <f t="shared" si="3"/>
        <v>279521</v>
      </c>
      <c r="I20" s="9">
        <f t="shared" si="3"/>
        <v>293497</v>
      </c>
      <c r="J20" s="9">
        <f t="shared" si="3"/>
        <v>311107</v>
      </c>
      <c r="K20" s="9">
        <f t="shared" si="3"/>
        <v>329773</v>
      </c>
    </row>
    <row r="21" spans="1:11">
      <c r="A21" s="4" t="s">
        <v>12</v>
      </c>
      <c r="B21" s="4" t="s">
        <v>2</v>
      </c>
      <c r="C21" s="5" t="s">
        <v>40</v>
      </c>
      <c r="D21" s="13" t="s">
        <v>41</v>
      </c>
      <c r="E21" s="4" t="s">
        <v>15</v>
      </c>
      <c r="F21" s="9">
        <f t="shared" ref="F21:K22" si="4">F8+F11+F14+F17</f>
        <v>3304509.64</v>
      </c>
      <c r="G21" s="9">
        <f t="shared" si="4"/>
        <v>3520826.8899999997</v>
      </c>
      <c r="H21" s="9">
        <f t="shared" si="4"/>
        <v>3870160.5</v>
      </c>
      <c r="I21" s="9">
        <f t="shared" si="4"/>
        <v>4315351.54</v>
      </c>
      <c r="J21" s="9">
        <f t="shared" si="4"/>
        <v>4785133.62</v>
      </c>
      <c r="K21" s="9">
        <f t="shared" si="4"/>
        <v>5305269</v>
      </c>
    </row>
    <row r="22" spans="1:11">
      <c r="A22" s="4" t="s">
        <v>12</v>
      </c>
      <c r="B22" s="4" t="s">
        <v>2</v>
      </c>
      <c r="C22" s="5" t="s">
        <v>42</v>
      </c>
      <c r="D22" s="13" t="s">
        <v>43</v>
      </c>
      <c r="E22" s="4" t="s">
        <v>15</v>
      </c>
      <c r="F22" s="9">
        <f t="shared" si="4"/>
        <v>429652.5</v>
      </c>
      <c r="G22" s="9">
        <f t="shared" si="4"/>
        <v>480383.33199999999</v>
      </c>
      <c r="H22" s="9">
        <f t="shared" si="4"/>
        <v>530456.66600000008</v>
      </c>
      <c r="I22" s="9">
        <f t="shared" si="4"/>
        <v>576183.20019999996</v>
      </c>
      <c r="J22" s="9">
        <f t="shared" si="4"/>
        <v>572630.00059999991</v>
      </c>
      <c r="K22" s="9">
        <f t="shared" si="4"/>
        <v>590083.32000000007</v>
      </c>
    </row>
    <row r="23" spans="1:11">
      <c r="A23" s="4"/>
      <c r="B23" s="4"/>
      <c r="C23" s="5" t="s">
        <v>44</v>
      </c>
      <c r="D23" s="13" t="s">
        <v>45</v>
      </c>
      <c r="E23" s="4"/>
      <c r="F23" s="9"/>
      <c r="G23" s="9"/>
      <c r="H23" s="9"/>
      <c r="I23" s="9"/>
      <c r="J23" s="9"/>
      <c r="K23" s="9"/>
    </row>
    <row r="24" spans="1:11">
      <c r="A24" s="4" t="s">
        <v>12</v>
      </c>
      <c r="B24" s="4" t="s">
        <v>2</v>
      </c>
      <c r="C24" s="5" t="s">
        <v>46</v>
      </c>
      <c r="D24" s="13" t="s">
        <v>47</v>
      </c>
      <c r="E24" s="4" t="s">
        <v>48</v>
      </c>
      <c r="F24" s="9">
        <v>60</v>
      </c>
      <c r="G24" s="9">
        <v>70</v>
      </c>
      <c r="H24" s="9">
        <v>70</v>
      </c>
      <c r="I24" s="9">
        <v>70</v>
      </c>
      <c r="J24" s="9">
        <v>70</v>
      </c>
      <c r="K24" s="9">
        <v>70</v>
      </c>
    </row>
    <row r="25" spans="1:11">
      <c r="A25" s="4" t="s">
        <v>12</v>
      </c>
      <c r="B25" s="4" t="s">
        <v>2</v>
      </c>
      <c r="C25" s="5" t="s">
        <v>49</v>
      </c>
      <c r="D25" s="13" t="s">
        <v>50</v>
      </c>
      <c r="E25" s="4" t="s">
        <v>48</v>
      </c>
      <c r="F25" s="9">
        <v>40</v>
      </c>
      <c r="G25" s="9">
        <v>30</v>
      </c>
      <c r="H25" s="9">
        <v>30</v>
      </c>
      <c r="I25" s="9">
        <v>30</v>
      </c>
      <c r="J25" s="9">
        <v>30</v>
      </c>
      <c r="K25" s="9">
        <v>30</v>
      </c>
    </row>
    <row r="26" spans="1:11">
      <c r="A26" s="4" t="s">
        <v>12</v>
      </c>
      <c r="B26" s="4" t="s">
        <v>2</v>
      </c>
      <c r="C26" s="5" t="s">
        <v>51</v>
      </c>
      <c r="D26" s="13" t="s">
        <v>52</v>
      </c>
      <c r="E26" s="4" t="s">
        <v>15</v>
      </c>
      <c r="F26" s="9">
        <f t="shared" ref="F26:K26" si="5">F27+F28</f>
        <v>429652.5</v>
      </c>
      <c r="G26" s="9">
        <f t="shared" si="5"/>
        <v>480383.33199999999</v>
      </c>
      <c r="H26" s="9">
        <f t="shared" si="5"/>
        <v>530456.66600000008</v>
      </c>
      <c r="I26" s="9">
        <f t="shared" si="5"/>
        <v>576183.20019999996</v>
      </c>
      <c r="J26" s="9">
        <f t="shared" si="5"/>
        <v>572630.00059999991</v>
      </c>
      <c r="K26" s="9">
        <f t="shared" si="5"/>
        <v>590083.32000000007</v>
      </c>
    </row>
    <row r="27" spans="1:11">
      <c r="A27" s="4" t="s">
        <v>12</v>
      </c>
      <c r="B27" s="4" t="s">
        <v>2</v>
      </c>
      <c r="C27" s="5" t="s">
        <v>53</v>
      </c>
      <c r="D27" s="13" t="s">
        <v>47</v>
      </c>
      <c r="E27" s="4" t="s">
        <v>15</v>
      </c>
      <c r="F27" s="9">
        <f t="shared" ref="F27:K27" si="6">F22*F24/100</f>
        <v>257791.5</v>
      </c>
      <c r="G27" s="9">
        <f t="shared" si="6"/>
        <v>336268.33240000001</v>
      </c>
      <c r="H27" s="9">
        <f t="shared" si="6"/>
        <v>371319.66620000004</v>
      </c>
      <c r="I27" s="9">
        <f t="shared" si="6"/>
        <v>403328.24014000001</v>
      </c>
      <c r="J27" s="9">
        <f t="shared" si="6"/>
        <v>400841.00041999994</v>
      </c>
      <c r="K27" s="9">
        <f t="shared" si="6"/>
        <v>413058.32400000008</v>
      </c>
    </row>
    <row r="28" spans="1:11">
      <c r="A28" s="4" t="s">
        <v>12</v>
      </c>
      <c r="B28" s="4" t="s">
        <v>2</v>
      </c>
      <c r="C28" s="5" t="s">
        <v>54</v>
      </c>
      <c r="D28" s="13" t="s">
        <v>50</v>
      </c>
      <c r="E28" s="4" t="s">
        <v>15</v>
      </c>
      <c r="F28" s="9">
        <f t="shared" ref="F28:K28" si="7">F22*F25/100</f>
        <v>171861</v>
      </c>
      <c r="G28" s="9">
        <f t="shared" si="7"/>
        <v>144114.99959999998</v>
      </c>
      <c r="H28" s="9">
        <f t="shared" si="7"/>
        <v>159136.99980000002</v>
      </c>
      <c r="I28" s="9">
        <f t="shared" si="7"/>
        <v>172854.96005999998</v>
      </c>
      <c r="J28" s="9">
        <f t="shared" si="7"/>
        <v>171789.00018</v>
      </c>
      <c r="K28" s="9">
        <f t="shared" si="7"/>
        <v>177024.99600000001</v>
      </c>
    </row>
    <row r="29" spans="1:11">
      <c r="A29" s="4" t="s">
        <v>12</v>
      </c>
      <c r="B29" s="4" t="s">
        <v>2</v>
      </c>
      <c r="C29" s="5" t="s">
        <v>55</v>
      </c>
      <c r="D29" s="13" t="s">
        <v>56</v>
      </c>
      <c r="E29" s="4" t="s">
        <v>15</v>
      </c>
      <c r="F29" s="9">
        <f t="shared" ref="F29:K29" si="8">F30+F31</f>
        <v>0</v>
      </c>
      <c r="G29" s="9">
        <f t="shared" si="8"/>
        <v>0</v>
      </c>
      <c r="H29" s="9">
        <f t="shared" si="8"/>
        <v>0</v>
      </c>
      <c r="I29" s="9">
        <f t="shared" si="8"/>
        <v>1576</v>
      </c>
      <c r="J29" s="9">
        <f t="shared" si="8"/>
        <v>1576</v>
      </c>
      <c r="K29" s="9">
        <f t="shared" si="8"/>
        <v>1351</v>
      </c>
    </row>
    <row r="30" spans="1:11">
      <c r="A30" s="4" t="s">
        <v>12</v>
      </c>
      <c r="B30" s="4" t="s">
        <v>2</v>
      </c>
      <c r="C30" s="5" t="s">
        <v>57</v>
      </c>
      <c r="D30" s="13" t="s">
        <v>47</v>
      </c>
      <c r="E30" s="4" t="s">
        <v>15</v>
      </c>
      <c r="F30" s="9"/>
      <c r="G30" s="9"/>
      <c r="H30" s="9"/>
      <c r="I30" s="9">
        <v>1103</v>
      </c>
      <c r="J30" s="9">
        <v>1103</v>
      </c>
      <c r="K30" s="9">
        <v>946</v>
      </c>
    </row>
    <row r="31" spans="1:11">
      <c r="A31" s="4" t="s">
        <v>12</v>
      </c>
      <c r="B31" s="4" t="s">
        <v>2</v>
      </c>
      <c r="C31" s="5" t="s">
        <v>58</v>
      </c>
      <c r="D31" s="13" t="s">
        <v>50</v>
      </c>
      <c r="E31" s="4" t="s">
        <v>15</v>
      </c>
      <c r="F31" s="9"/>
      <c r="G31" s="9"/>
      <c r="H31" s="9"/>
      <c r="I31" s="9">
        <v>473</v>
      </c>
      <c r="J31" s="9">
        <v>473</v>
      </c>
      <c r="K31" s="9">
        <v>405</v>
      </c>
    </row>
    <row r="32" spans="1:11">
      <c r="A32" s="4" t="s">
        <v>12</v>
      </c>
      <c r="B32" s="4" t="s">
        <v>2</v>
      </c>
      <c r="C32" s="5" t="s">
        <v>59</v>
      </c>
      <c r="D32" s="13" t="s">
        <v>60</v>
      </c>
      <c r="E32" s="4" t="s">
        <v>15</v>
      </c>
      <c r="F32" s="9">
        <f t="shared" ref="F32:K32" si="9">F33+F34</f>
        <v>429652.5</v>
      </c>
      <c r="G32" s="9">
        <f t="shared" si="9"/>
        <v>480383.33199999999</v>
      </c>
      <c r="H32" s="9">
        <f t="shared" si="9"/>
        <v>530456.66600000008</v>
      </c>
      <c r="I32" s="9">
        <f t="shared" si="9"/>
        <v>577759.20019999996</v>
      </c>
      <c r="J32" s="9">
        <f t="shared" si="9"/>
        <v>574206.00059999991</v>
      </c>
      <c r="K32" s="9">
        <f t="shared" si="9"/>
        <v>591434.32000000007</v>
      </c>
    </row>
    <row r="33" spans="1:11">
      <c r="A33" s="4" t="s">
        <v>12</v>
      </c>
      <c r="B33" s="4" t="s">
        <v>2</v>
      </c>
      <c r="C33" s="5" t="s">
        <v>61</v>
      </c>
      <c r="D33" s="13" t="s">
        <v>47</v>
      </c>
      <c r="E33" s="4" t="s">
        <v>15</v>
      </c>
      <c r="F33" s="9">
        <f t="shared" ref="F33:K34" si="10">F27+F30</f>
        <v>257791.5</v>
      </c>
      <c r="G33" s="9">
        <f t="shared" si="10"/>
        <v>336268.33240000001</v>
      </c>
      <c r="H33" s="9">
        <f t="shared" si="10"/>
        <v>371319.66620000004</v>
      </c>
      <c r="I33" s="9">
        <f t="shared" si="10"/>
        <v>404431.24014000001</v>
      </c>
      <c r="J33" s="9">
        <f t="shared" si="10"/>
        <v>401944.00041999994</v>
      </c>
      <c r="K33" s="9">
        <f t="shared" si="10"/>
        <v>414004.32400000008</v>
      </c>
    </row>
    <row r="34" spans="1:11">
      <c r="A34" s="4" t="s">
        <v>12</v>
      </c>
      <c r="B34" s="4" t="s">
        <v>2</v>
      </c>
      <c r="C34" s="5" t="s">
        <v>62</v>
      </c>
      <c r="D34" s="13" t="s">
        <v>50</v>
      </c>
      <c r="E34" s="4" t="s">
        <v>15</v>
      </c>
      <c r="F34" s="9">
        <f t="shared" si="10"/>
        <v>171861</v>
      </c>
      <c r="G34" s="12">
        <f t="shared" si="10"/>
        <v>144114.99959999998</v>
      </c>
      <c r="H34" s="12">
        <f t="shared" si="10"/>
        <v>159136.99980000002</v>
      </c>
      <c r="I34" s="12">
        <f t="shared" si="10"/>
        <v>173327.96005999998</v>
      </c>
      <c r="J34" s="9">
        <f t="shared" si="10"/>
        <v>172262.00018</v>
      </c>
      <c r="K34" s="9">
        <f t="shared" si="10"/>
        <v>177429.99600000001</v>
      </c>
    </row>
    <row r="35" spans="1:11">
      <c r="A35" s="4"/>
      <c r="B35" s="4"/>
      <c r="C35" s="5"/>
      <c r="D35" s="13"/>
      <c r="E35" s="4"/>
      <c r="F35" s="9"/>
      <c r="G35" s="9"/>
      <c r="H35" s="9"/>
      <c r="I35" s="9"/>
      <c r="J35" s="9"/>
      <c r="K35" s="9"/>
    </row>
    <row r="37" spans="1:11">
      <c r="A37" s="10"/>
    </row>
    <row r="38" spans="1:11">
      <c r="A38" s="10"/>
    </row>
    <row r="41" spans="1:11">
      <c r="A41" s="11"/>
    </row>
  </sheetData>
  <mergeCells count="3">
    <mergeCell ref="A2:K2"/>
    <mergeCell ref="A3:K3"/>
    <mergeCell ref="H1:K1"/>
  </mergeCells>
  <pageMargins left="0.70866141732283472" right="0.19685039370078741" top="0.15748031496062992" bottom="0.3149606299212598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cp:lastPrinted>2013-11-05T02:51:50Z</cp:lastPrinted>
  <dcterms:created xsi:type="dcterms:W3CDTF">2013-06-14T08:21:16Z</dcterms:created>
  <dcterms:modified xsi:type="dcterms:W3CDTF">2013-11-05T02:52:22Z</dcterms:modified>
</cp:coreProperties>
</file>